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S21" i="1" l="1"/>
  <c r="R21" i="1"/>
  <c r="S20" i="1"/>
  <c r="R20" i="1"/>
  <c r="T21" i="1"/>
  <c r="T20" i="1"/>
  <c r="R13" i="1"/>
  <c r="AA14" i="1"/>
  <c r="AA15" i="1"/>
  <c r="R14" i="1"/>
  <c r="AA12" i="1"/>
  <c r="AA13" i="1"/>
  <c r="S14" i="1"/>
  <c r="T14" i="1"/>
  <c r="AE6" i="1"/>
  <c r="AE5" i="1"/>
  <c r="AE4" i="1"/>
  <c r="S13" i="1"/>
  <c r="T13" i="1"/>
</calcChain>
</file>

<file path=xl/sharedStrings.xml><?xml version="1.0" encoding="utf-8"?>
<sst xmlns="http://schemas.openxmlformats.org/spreadsheetml/2006/main" count="109" uniqueCount="71">
  <si>
    <t>Eppi ID</t>
  </si>
  <si>
    <t>TITLE</t>
  </si>
  <si>
    <t>AUTHOR</t>
  </si>
  <si>
    <t>JOURNAL</t>
  </si>
  <si>
    <t>YEAR</t>
  </si>
  <si>
    <t>VOLUME</t>
  </si>
  <si>
    <t>PAGE START-PAGE END</t>
  </si>
  <si>
    <t>AUTHOR E-MAIL</t>
  </si>
  <si>
    <t>STUDY COUNTRY</t>
  </si>
  <si>
    <t>LOCATION SITE/NAME</t>
  </si>
  <si>
    <t>LATITUDE</t>
  </si>
  <si>
    <t>LONGITUDE</t>
  </si>
  <si>
    <t>KÖPPEN CLIMATE ZONE</t>
  </si>
  <si>
    <t>Combined role of no-tillage and cropping systems in soil carbon stocks and stabilization</t>
  </si>
  <si>
    <t xml:space="preserve">Conceição P C; Dieckow J ; Bayer C ; </t>
  </si>
  <si>
    <t>Soil and Tillage Research</t>
  </si>
  <si>
    <t>40-47</t>
  </si>
  <si>
    <t>cimelio.bayer@ufrgs.br</t>
  </si>
  <si>
    <t>Brazil</t>
  </si>
  <si>
    <t>Experimental
Station of the Federal University of Rio Grande do
Sul, Eldorado do Sul</t>
  </si>
  <si>
    <t>-30.50</t>
  </si>
  <si>
    <t>-51.38</t>
  </si>
  <si>
    <t>Cfa</t>
  </si>
  <si>
    <t>INTERVENTION (crop rotation / fertiliser / amendments / catch crop / tillage / multiple / farming system)</t>
  </si>
  <si>
    <t>NUMBER OF TREATMENTS</t>
  </si>
  <si>
    <t>WHICH TREATMENTS</t>
  </si>
  <si>
    <t>crop rotation / tillage</t>
  </si>
  <si>
    <t>2 x 2</t>
  </si>
  <si>
    <t>tillage: conventional tillage / no tillage. crop rotation: black oat-maize / (oat+vetch)-(maize+cowpea)</t>
  </si>
  <si>
    <t>DATA LOCATION</t>
  </si>
  <si>
    <t>BULK DENSITY (measured / calculated / not present)</t>
  </si>
  <si>
    <t>VARIANCE PRESENTED</t>
  </si>
  <si>
    <t>Variability Measure</t>
  </si>
  <si>
    <t>CRITICAL APPRAISAL, PRELIMINARY COMMENT</t>
  </si>
  <si>
    <t>Figure 1 / Figure 2 / Table 4</t>
  </si>
  <si>
    <t>measured (by Soler 2003)</t>
  </si>
  <si>
    <t>In Figure 1: Each horizontal bar represents the least significant difference (LSD) according to Tukey test (P &lt; 0.05). In Figure 2: Vertical bars refer to the standard deviation.</t>
  </si>
  <si>
    <t>SD</t>
  </si>
  <si>
    <t>Seems good</t>
  </si>
  <si>
    <t>Figure 1. Total organic carbon (C) content in the 0–5, 5–10 and 10–20 cm layers of a
sandy clay loam Acrisol subjected to conventional tillage (CT) or no-tillage (NT) in
combination with two cropping systems: oat/maize (Ot/M) and oat + vetch/maize +
cowpea (Ot+V/M+C). The native grassland (NG) soil represents the original soil
condition. Each horizontal bar represents the least significant difference (LSD)
according to Tukey test (P &lt; 0.05). The NG was not included in statistical analysis
for not being part of the experimental design. Eldorado do Sul, Brazil: 308510S and
518380W.</t>
  </si>
  <si>
    <t>TOC (g/kg)</t>
  </si>
  <si>
    <t>Depth (cm)</t>
  </si>
  <si>
    <t>CT</t>
  </si>
  <si>
    <t>NT</t>
  </si>
  <si>
    <t>LSD(0.05)</t>
  </si>
  <si>
    <t>Ot/M</t>
  </si>
  <si>
    <t>OT+V/M+C</t>
  </si>
  <si>
    <t>0-5</t>
  </si>
  <si>
    <t>5-10</t>
  </si>
  <si>
    <t>10-20</t>
  </si>
  <si>
    <t>NG</t>
  </si>
  <si>
    <t>Figure 2. Total organic (C) stock in the 0–20 cm layer of a sandy clay loam Acrisol
subjected to conventional tillage (CT) or no-tillage (NT) in combination with two
cropping systems: oat/maize (Ot/M) and oat + vetch/maize + cowpea (Ot+V/M+C).
The native grassland (NG) soil represents the original soil condition. The lowercase
letters above the bars compare the two tillage systems within the same cropping
system, while the uppercase letters compare the two cropping systems within the
same tillage system according to Tukey test (P &lt; 0.05). Vertical bars refer to the
standard deviation. The NG was not included in statistical analysis for not being part
of the experimental design. Eldorado do Sul, Brazil: 308510S and 518380W.</t>
  </si>
  <si>
    <t>TOC (Mg/ha)</t>
  </si>
  <si>
    <t>mean</t>
  </si>
  <si>
    <t>Tillage</t>
  </si>
  <si>
    <t>Rotation</t>
  </si>
  <si>
    <t>Table 4. Carbon (C) accumulation and percentage of this accumulation in the free particulate organic matter (free-POM), occluded particulate organic matter (occluded-POM) and
mineral-associated organic matter (min-OM) fractions, in the 0–5, 5–10 and 10–20 cm layers of a sandy clay loam Acrisol due to adoption of oat + vetch/maize + cowpea
cropping system (Ot+V/M+C) in comparison to oat/maize (Ot/M) cropping system, in two tillage systems: conventional tillage (CT) and no-tillage (NT). Eldorado do Sul, Brazil:
308510S and 518380W.</t>
  </si>
  <si>
    <t>0-20</t>
  </si>
  <si>
    <t>delta TOC (Mg/ha)</t>
  </si>
  <si>
    <t>Table 1. Soil and climate characteristics of the long-term field experiment (18 years) used in this study, comparing conventional tillage (CT) and no-tillage (NT) which were combined
with two cropping systems: (i) black oat (Avena strigosa Schreb) as winter cover crop followed by maize (Zea mays L.) as summer grain crop; and (ii) oat plus vetch followed by
maize in summer intercropped with cowpea cover crop (Vigna unguiculata (L.) Walp). The soil under native grassland vegetation (NG), mainly Paspalum spp. and Andropogon
spp., adjacent to the experiment was evaluated as a reference and reliable representative of the original soil conditions. Eldorado do Sul, Brazil: 308510S and 518380W.</t>
  </si>
  <si>
    <t>Bulk density (Mg/m3)</t>
  </si>
  <si>
    <t xml:space="preserve">The experiment was established in 1985, and we selected for this study two tillage systems, namely conventional tillage (CT) and no-tillage (NT) which were combined with two cropping systems: (i) black oat (Avena strigosa Schreb) as winter cover crop followed by maize (Zea mays L.) as summer grain crop [Ot/M]; and (ii) oat plus vetch followed by maize in summer intercropped with cowpea cover crop (Vigna unguiculata (L.) Walp) [Ot+V/M+C]. The experiment was arranged in a randomized complete block design with split-plot (tillage system in main plots and cropping system in subplots), and three field replicates. Each block was divided into two strips, one without N application and other with 180 kg N ha_1 applied to the maize crop as urea, but we selected only the strip without N application. The soil under native grassland vegetation (NG) adjacent to the experiment was evaluated as a reference and reliable representative of the original soil conditions. The soil texture in the NG is similar to that of the experimental area (Table 1). In CT, one disk plowing to 17 cm depth and two disking operations to 10–13 cm depth were undertaken on spring each year, before maize planting. In NT, oat and vetch cover crops were rolled down with knife-roller at flowering. After maize harvesting in Ot+V/M+C the intercropped cowpea was allowed to grow and spread over the entire plot, until frosts ceased its cycle. </t>
  </si>
  <si>
    <t>ES</t>
  </si>
  <si>
    <t>0-15</t>
  </si>
  <si>
    <t>n</t>
  </si>
  <si>
    <t>Depth correction</t>
  </si>
  <si>
    <t>NT-CT</t>
  </si>
  <si>
    <t>t(8df)</t>
  </si>
  <si>
    <t>SD (g/kg)</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</si>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</sst>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4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quotePrefix="1" applyNumberFormat="1" applyFont="1" applyFill="1" applyAlignment="1"/>
    <xf numFmtId="0" fontId="0" fillId="0" borderId="0" xfId="0" applyAlignment="1"/>
    <xf numFmtId="0" fontId="0" fillId="0" borderId="0" xfId="0" quotePrefix="1"/>
    <xf numFmtId="0" fontId="0" fillId="0" borderId="0" xfId="0" quotePrefix="1" applyAlignment="1"/>
    <xf numFmtId="0" fontId="5" fillId="2" borderId="0" xfId="0" applyFont="1" applyFill="1"/>
    <xf numFmtId="0" fontId="6" fillId="0" borderId="0" xfId="0" applyFont="1"/>
    <xf numFmtId="0" fontId="5" fillId="3" borderId="0" xfId="0" applyFont="1" applyFill="1"/>
    <xf numFmtId="0" fontId="0" fillId="0" borderId="0" xfId="0" applyAlignment="1">
      <alignment horizontal="center"/>
    </xf>
    <xf numFmtId="0" fontId="0" fillId="0" borderId="0" xfId="0" applyAlignment="1">
      <alignment vertical="center"/>
    </xf>
    <xf numFmtId="0" fontId="0" fillId="0" borderId="0" xfId="0" applyAlignment="1">
      <alignment wrapText="1"/>
    </xf>
  </cellXfs>
  <cellStyles count="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tabSelected="1" topLeftCell="P1" workbookViewId="0">
      <selection activeCell="R21" sqref="R21"/>
    </sheetView>
  </sheetViews>
  <sheetFormatPr defaultColWidth="11" defaultRowHeight="15.75" x14ac:dyDescent="0.25"/>
  <sheetData>
    <row r="1" spans="1:31" x14ac:dyDescent="0.25">
      <c r="A1" s="1" t="s">
        <v>0</v>
      </c>
      <c r="B1" s="2" t="s">
        <v>1</v>
      </c>
      <c r="C1" s="1" t="s">
        <v>2</v>
      </c>
      <c r="D1" s="1" t="s">
        <v>3</v>
      </c>
      <c r="E1" s="1" t="s">
        <v>4</v>
      </c>
      <c r="F1" s="1" t="s">
        <v>5</v>
      </c>
      <c r="G1" s="3" t="s">
        <v>6</v>
      </c>
      <c r="H1" s="1" t="s">
        <v>7</v>
      </c>
      <c r="I1" s="1" t="s">
        <v>8</v>
      </c>
      <c r="J1" s="1" t="s">
        <v>9</v>
      </c>
      <c r="K1" s="4" t="s">
        <v>10</v>
      </c>
      <c r="L1" s="4" t="s">
        <v>11</v>
      </c>
      <c r="M1" s="1" t="s">
        <v>12</v>
      </c>
      <c r="N1" s="1" t="s">
        <v>23</v>
      </c>
      <c r="O1" s="1" t="s">
        <v>24</v>
      </c>
      <c r="P1" s="1" t="s">
        <v>25</v>
      </c>
      <c r="Q1" s="1" t="s">
        <v>29</v>
      </c>
      <c r="R1" s="1" t="s">
        <v>30</v>
      </c>
      <c r="S1" s="1" t="s">
        <v>31</v>
      </c>
      <c r="T1" s="1" t="s">
        <v>32</v>
      </c>
      <c r="U1" s="1" t="s">
        <v>33</v>
      </c>
      <c r="W1" s="9" t="s">
        <v>39</v>
      </c>
    </row>
    <row r="2" spans="1:31" x14ac:dyDescent="0.25">
      <c r="A2" s="5">
        <v>10243719</v>
      </c>
      <c r="B2" s="6" t="s">
        <v>13</v>
      </c>
      <c r="C2" s="5" t="s">
        <v>14</v>
      </c>
      <c r="D2" s="5" t="s">
        <v>15</v>
      </c>
      <c r="E2" s="5">
        <v>2013</v>
      </c>
      <c r="F2" s="5">
        <v>129</v>
      </c>
      <c r="G2" s="7" t="s">
        <v>16</v>
      </c>
      <c r="H2" s="5" t="s">
        <v>17</v>
      </c>
      <c r="I2" s="5" t="s">
        <v>18</v>
      </c>
      <c r="J2" s="5" t="s">
        <v>19</v>
      </c>
      <c r="K2" s="8" t="s">
        <v>20</v>
      </c>
      <c r="L2" s="8" t="s">
        <v>21</v>
      </c>
      <c r="M2" s="5" t="s">
        <v>22</v>
      </c>
      <c r="N2" s="5" t="s">
        <v>26</v>
      </c>
      <c r="O2" s="5" t="s">
        <v>27</v>
      </c>
      <c r="P2" s="5" t="s">
        <v>28</v>
      </c>
      <c r="Q2" s="5" t="s">
        <v>34</v>
      </c>
      <c r="R2" s="5" t="s">
        <v>35</v>
      </c>
      <c r="S2" s="5" t="s">
        <v>36</v>
      </c>
      <c r="T2" s="5" t="s">
        <v>37</v>
      </c>
      <c r="U2" s="5" t="s">
        <v>38</v>
      </c>
      <c r="W2" s="5" t="s">
        <v>40</v>
      </c>
      <c r="X2" s="15" t="s">
        <v>42</v>
      </c>
      <c r="Y2" s="15"/>
      <c r="Z2" s="15" t="s">
        <v>43</v>
      </c>
      <c r="AA2" s="15"/>
    </row>
    <row r="3" spans="1:31" x14ac:dyDescent="0.25">
      <c r="W3" t="s">
        <v>41</v>
      </c>
      <c r="X3" t="s">
        <v>45</v>
      </c>
      <c r="Y3" t="s">
        <v>46</v>
      </c>
      <c r="Z3" t="s">
        <v>45</v>
      </c>
      <c r="AA3" t="s">
        <v>46</v>
      </c>
      <c r="AB3" t="s">
        <v>50</v>
      </c>
      <c r="AC3" t="s">
        <v>44</v>
      </c>
      <c r="AD3" t="s">
        <v>67</v>
      </c>
      <c r="AE3" t="s">
        <v>37</v>
      </c>
    </row>
    <row r="4" spans="1:31" x14ac:dyDescent="0.25">
      <c r="A4" s="17" t="s">
        <v>61</v>
      </c>
      <c r="B4" s="17"/>
      <c r="C4" s="17"/>
      <c r="D4" s="17"/>
      <c r="E4" s="17"/>
      <c r="F4" s="17"/>
      <c r="G4" s="17"/>
      <c r="H4" s="17"/>
      <c r="I4" s="17"/>
      <c r="J4" s="17"/>
      <c r="K4" s="17"/>
      <c r="L4" s="17"/>
      <c r="M4" s="17"/>
      <c r="N4" s="17"/>
      <c r="O4" s="17"/>
      <c r="P4" s="17"/>
      <c r="Q4" s="17"/>
      <c r="R4" s="17"/>
      <c r="S4" s="17"/>
      <c r="W4" t="s">
        <v>47</v>
      </c>
      <c r="X4">
        <v>9.0482758620689605</v>
      </c>
      <c r="Y4">
        <v>11.241379310344801</v>
      </c>
      <c r="Z4">
        <v>13.862068965517199</v>
      </c>
      <c r="AA4">
        <v>18.841379310344799</v>
      </c>
      <c r="AB4">
        <v>16.951724137930999</v>
      </c>
      <c r="AC4">
        <v>1.1448275862068895</v>
      </c>
      <c r="AD4" s="13">
        <v>2.3060041400000002</v>
      </c>
      <c r="AE4">
        <f>SQRT((AC4/AD4)^2/(1/3+1/3+1/3+1/3))</f>
        <v>0.42994275483320932</v>
      </c>
    </row>
    <row r="5" spans="1:31" x14ac:dyDescent="0.25">
      <c r="A5" s="17"/>
      <c r="B5" s="17"/>
      <c r="C5" s="17"/>
      <c r="D5" s="17"/>
      <c r="E5" s="17"/>
      <c r="F5" s="17"/>
      <c r="G5" s="17"/>
      <c r="H5" s="17"/>
      <c r="I5" s="17"/>
      <c r="J5" s="17"/>
      <c r="K5" s="17"/>
      <c r="L5" s="17"/>
      <c r="M5" s="17"/>
      <c r="N5" s="17"/>
      <c r="O5" s="17"/>
      <c r="P5" s="17"/>
      <c r="Q5" s="17"/>
      <c r="R5" s="17"/>
      <c r="S5" s="17"/>
      <c r="W5" s="10" t="s">
        <v>48</v>
      </c>
      <c r="X5">
        <v>8.8137931034482708</v>
      </c>
      <c r="Y5">
        <v>10.524137931034399</v>
      </c>
      <c r="Z5">
        <v>8.8137931034482708</v>
      </c>
      <c r="AA5">
        <v>10.6620689655172</v>
      </c>
      <c r="AB5">
        <v>12.6068965517241</v>
      </c>
      <c r="AC5">
        <v>1.1862068965517301</v>
      </c>
      <c r="AE5">
        <f>SQRT((AC5/AD4)^2/(1/3+1/3+1/3+1/3))</f>
        <v>0.44548285440549901</v>
      </c>
    </row>
    <row r="6" spans="1:31" x14ac:dyDescent="0.25">
      <c r="A6" s="17"/>
      <c r="B6" s="17"/>
      <c r="C6" s="17"/>
      <c r="D6" s="17"/>
      <c r="E6" s="17"/>
      <c r="F6" s="17"/>
      <c r="G6" s="17"/>
      <c r="H6" s="17"/>
      <c r="I6" s="17"/>
      <c r="J6" s="17"/>
      <c r="K6" s="17"/>
      <c r="L6" s="17"/>
      <c r="M6" s="17"/>
      <c r="N6" s="17"/>
      <c r="O6" s="17"/>
      <c r="P6" s="17"/>
      <c r="Q6" s="17"/>
      <c r="R6" s="17"/>
      <c r="S6" s="17"/>
      <c r="W6" s="10" t="s">
        <v>49</v>
      </c>
      <c r="X6">
        <v>8.5931034482758601</v>
      </c>
      <c r="Y6">
        <v>9.8482758620689594</v>
      </c>
      <c r="Z6">
        <v>8.4275862068965495</v>
      </c>
      <c r="AA6">
        <v>9.0344827586206904</v>
      </c>
      <c r="AB6">
        <v>10.234482758620601</v>
      </c>
      <c r="AC6">
        <v>1.0344827586206895</v>
      </c>
      <c r="AE6">
        <f>SQRT((AC6/AD4)^2/(1/3+1/3+1/3+1/3))</f>
        <v>0.38850248930711923</v>
      </c>
    </row>
    <row r="7" spans="1:31" x14ac:dyDescent="0.25">
      <c r="A7" s="17"/>
      <c r="B7" s="17"/>
      <c r="C7" s="17"/>
      <c r="D7" s="17"/>
      <c r="E7" s="17"/>
      <c r="F7" s="17"/>
      <c r="G7" s="17"/>
      <c r="H7" s="17"/>
      <c r="I7" s="17"/>
      <c r="J7" s="17"/>
      <c r="K7" s="17"/>
      <c r="L7" s="17"/>
      <c r="M7" s="17"/>
      <c r="N7" s="17"/>
      <c r="O7" s="17"/>
      <c r="P7" s="17"/>
      <c r="Q7" s="17"/>
      <c r="R7" s="17"/>
      <c r="S7" s="17"/>
    </row>
    <row r="8" spans="1:31" x14ac:dyDescent="0.25">
      <c r="A8" s="17"/>
      <c r="B8" s="17"/>
      <c r="C8" s="17"/>
      <c r="D8" s="17"/>
      <c r="E8" s="17"/>
      <c r="F8" s="17"/>
      <c r="G8" s="17"/>
      <c r="H8" s="17"/>
      <c r="I8" s="17"/>
      <c r="J8" s="17"/>
      <c r="K8" s="17"/>
      <c r="L8" s="17"/>
      <c r="M8" s="17"/>
      <c r="N8" s="17"/>
      <c r="O8" s="17"/>
      <c r="P8" s="17"/>
      <c r="Q8" s="17"/>
      <c r="R8" s="17"/>
      <c r="S8" s="17"/>
    </row>
    <row r="9" spans="1:31" x14ac:dyDescent="0.25">
      <c r="A9" s="17"/>
      <c r="B9" s="17"/>
      <c r="C9" s="17"/>
      <c r="D9" s="17"/>
      <c r="E9" s="17"/>
      <c r="F9" s="17"/>
      <c r="G9" s="17"/>
      <c r="H9" s="17"/>
      <c r="I9" s="17"/>
      <c r="J9" s="17"/>
      <c r="K9" s="17"/>
      <c r="L9" s="17"/>
      <c r="M9" s="17"/>
      <c r="N9" s="17"/>
      <c r="O9" s="17"/>
      <c r="P9" s="17"/>
      <c r="Q9" s="17"/>
      <c r="R9" s="17"/>
      <c r="S9" s="17"/>
      <c r="W9" s="9" t="s">
        <v>51</v>
      </c>
    </row>
    <row r="10" spans="1:31" x14ac:dyDescent="0.25">
      <c r="W10" s="9" t="s">
        <v>52</v>
      </c>
    </row>
    <row r="11" spans="1:31" x14ac:dyDescent="0.25">
      <c r="P11" t="s">
        <v>70</v>
      </c>
      <c r="W11" s="9" t="s">
        <v>54</v>
      </c>
      <c r="X11" t="s">
        <v>55</v>
      </c>
      <c r="Y11" t="s">
        <v>53</v>
      </c>
      <c r="Z11" t="s">
        <v>37</v>
      </c>
      <c r="AA11" t="s">
        <v>68</v>
      </c>
    </row>
    <row r="12" spans="1:31" x14ac:dyDescent="0.25">
      <c r="P12" t="s">
        <v>62</v>
      </c>
      <c r="R12" t="s">
        <v>43</v>
      </c>
      <c r="S12" t="s">
        <v>42</v>
      </c>
      <c r="T12" s="12" t="s">
        <v>66</v>
      </c>
      <c r="W12" s="16" t="s">
        <v>42</v>
      </c>
      <c r="X12" t="s">
        <v>45</v>
      </c>
      <c r="Y12">
        <v>27.754666731303502</v>
      </c>
      <c r="Z12">
        <v>0.83487603355859719</v>
      </c>
      <c r="AA12">
        <f>(Z12*10)/(AVERAGE(X31:X33)*20)</f>
        <v>0.26758847229442223</v>
      </c>
    </row>
    <row r="13" spans="1:31" x14ac:dyDescent="0.25">
      <c r="P13" t="s">
        <v>63</v>
      </c>
      <c r="Q13" t="s">
        <v>53</v>
      </c>
      <c r="R13">
        <f>(AVERAGE(Z4:AA4)*5+AVERAGE(Z5:AA5)*5+AVERAGE(Z6:AA6)*10)/20</f>
        <v>10.887931034482744</v>
      </c>
      <c r="S13">
        <f>(AVERAGE(X4:Y4)*5+AVERAGE(X5:Y5)*5+AVERAGE(X6:Y6)*10)/20</f>
        <v>9.5637931034482584</v>
      </c>
      <c r="T13" s="12">
        <f>R13-S13</f>
        <v>1.3241379310344854</v>
      </c>
      <c r="W13" s="16"/>
      <c r="X13" t="s">
        <v>46</v>
      </c>
      <c r="Y13">
        <v>32.763392708355397</v>
      </c>
      <c r="Z13">
        <v>2.9632721202003012</v>
      </c>
      <c r="AA13">
        <f>(Z13*10)/(AVERAGE(X31:X33)*20)</f>
        <v>0.94976670519240436</v>
      </c>
    </row>
    <row r="14" spans="1:31" x14ac:dyDescent="0.25">
      <c r="Q14" t="s">
        <v>37</v>
      </c>
      <c r="R14">
        <f>SQRT((AA14^2+AA15^2)/2)</f>
        <v>0.7821680756234205</v>
      </c>
      <c r="S14">
        <f>SQRT((AA12^2+AA13^2)/2)</f>
        <v>0.69773217813029742</v>
      </c>
      <c r="T14" s="12">
        <f>SQRT((R14^2+S14^2)/2)</f>
        <v>0.74115352354383846</v>
      </c>
      <c r="W14" s="16" t="s">
        <v>43</v>
      </c>
      <c r="X14" t="s">
        <v>45</v>
      </c>
      <c r="Y14">
        <v>31.010092440819299</v>
      </c>
      <c r="Z14">
        <v>0.91819699499169971</v>
      </c>
      <c r="AA14">
        <f>(Z14*10)/(AVERAGE(Y31:Y33)*20)</f>
        <v>0.28995694578685255</v>
      </c>
    </row>
    <row r="15" spans="1:31" x14ac:dyDescent="0.25">
      <c r="Q15" t="s">
        <v>64</v>
      </c>
      <c r="R15">
        <v>3</v>
      </c>
      <c r="S15">
        <v>3</v>
      </c>
      <c r="T15" s="12">
        <v>6</v>
      </c>
      <c r="W15" s="16"/>
      <c r="X15" t="s">
        <v>46</v>
      </c>
      <c r="Y15">
        <v>37.0206393596102</v>
      </c>
      <c r="Z15">
        <v>3.380331405336797</v>
      </c>
      <c r="AA15">
        <f>(Z15*10)/(AVERAGE(Y31:Y33)*20)</f>
        <v>1.067473075369515</v>
      </c>
    </row>
    <row r="16" spans="1:31" x14ac:dyDescent="0.25">
      <c r="Q16" t="s">
        <v>65</v>
      </c>
      <c r="R16">
        <v>1</v>
      </c>
      <c r="S16">
        <v>1</v>
      </c>
      <c r="T16" s="12">
        <v>1</v>
      </c>
      <c r="X16" t="s">
        <v>50</v>
      </c>
      <c r="Y16">
        <v>39.1070719802211</v>
      </c>
      <c r="Z16">
        <v>2.003338898163598</v>
      </c>
    </row>
    <row r="18" spans="16:27" x14ac:dyDescent="0.25">
      <c r="P18" t="s">
        <v>69</v>
      </c>
    </row>
    <row r="19" spans="16:27" x14ac:dyDescent="0.25">
      <c r="P19" t="s">
        <v>62</v>
      </c>
      <c r="R19" t="s">
        <v>43</v>
      </c>
      <c r="S19" t="s">
        <v>42</v>
      </c>
      <c r="T19" s="14" t="s">
        <v>66</v>
      </c>
      <c r="W19" s="9" t="s">
        <v>56</v>
      </c>
    </row>
    <row r="20" spans="16:27" x14ac:dyDescent="0.25">
      <c r="P20" t="s">
        <v>57</v>
      </c>
      <c r="Q20" t="s">
        <v>53</v>
      </c>
      <c r="R20">
        <f>AVERAGE(Y14:Y15)</f>
        <v>34.015365900214746</v>
      </c>
      <c r="S20">
        <f>AVERAGE(Y12:Y13)</f>
        <v>30.259029719829449</v>
      </c>
      <c r="T20" s="14">
        <f>R20-S20</f>
        <v>3.756336180385297</v>
      </c>
      <c r="W20" t="s">
        <v>58</v>
      </c>
    </row>
    <row r="21" spans="16:27" x14ac:dyDescent="0.25">
      <c r="Q21" t="s">
        <v>37</v>
      </c>
      <c r="R21">
        <f>SQRT((Z14^2+Z15^2)/2)</f>
        <v>2.4768655728074984</v>
      </c>
      <c r="S21">
        <f>SQRT((Z12^2+Z13^2)/2)</f>
        <v>2.1769243957665281</v>
      </c>
      <c r="T21" s="14">
        <f>SQRT((R21^2+S21^2)/2)</f>
        <v>2.3317228491656636</v>
      </c>
      <c r="W21" t="s">
        <v>41</v>
      </c>
      <c r="X21" t="s">
        <v>42</v>
      </c>
      <c r="Y21" t="s">
        <v>37</v>
      </c>
      <c r="Z21" t="s">
        <v>43</v>
      </c>
      <c r="AA21" t="s">
        <v>37</v>
      </c>
    </row>
    <row r="22" spans="16:27" x14ac:dyDescent="0.25">
      <c r="Q22" t="s">
        <v>64</v>
      </c>
      <c r="R22">
        <v>3</v>
      </c>
      <c r="S22">
        <v>3</v>
      </c>
      <c r="T22" s="14">
        <v>6</v>
      </c>
      <c r="W22" t="s">
        <v>47</v>
      </c>
      <c r="X22">
        <v>1.64</v>
      </c>
      <c r="Y22">
        <v>0.72</v>
      </c>
      <c r="Z22">
        <v>3.73</v>
      </c>
      <c r="AA22">
        <v>0.16</v>
      </c>
    </row>
    <row r="23" spans="16:27" x14ac:dyDescent="0.25">
      <c r="W23" s="10" t="s">
        <v>48</v>
      </c>
      <c r="X23">
        <v>1.35</v>
      </c>
      <c r="Y23">
        <v>0.71</v>
      </c>
      <c r="Z23">
        <v>1.45</v>
      </c>
      <c r="AA23">
        <v>0.94</v>
      </c>
    </row>
    <row r="24" spans="16:27" x14ac:dyDescent="0.25">
      <c r="W24" s="10" t="s">
        <v>49</v>
      </c>
      <c r="X24">
        <v>1.03</v>
      </c>
      <c r="Y24">
        <v>1.46</v>
      </c>
      <c r="Z24">
        <v>1.01</v>
      </c>
      <c r="AA24">
        <v>1.58</v>
      </c>
    </row>
    <row r="25" spans="16:27" x14ac:dyDescent="0.25">
      <c r="W25" t="s">
        <v>57</v>
      </c>
      <c r="X25">
        <v>5.03</v>
      </c>
      <c r="Y25">
        <v>2.27</v>
      </c>
      <c r="Z25">
        <v>6.19</v>
      </c>
      <c r="AA25">
        <v>2.4</v>
      </c>
    </row>
    <row r="28" spans="16:27" x14ac:dyDescent="0.25">
      <c r="W28" s="9" t="s">
        <v>59</v>
      </c>
    </row>
    <row r="29" spans="16:27" x14ac:dyDescent="0.25">
      <c r="W29" s="9" t="s">
        <v>60</v>
      </c>
    </row>
    <row r="30" spans="16:27" x14ac:dyDescent="0.25">
      <c r="W30" s="9" t="s">
        <v>41</v>
      </c>
      <c r="X30" t="s">
        <v>42</v>
      </c>
      <c r="Y30" t="s">
        <v>43</v>
      </c>
      <c r="Z30" t="s">
        <v>50</v>
      </c>
    </row>
    <row r="31" spans="16:27" x14ac:dyDescent="0.25">
      <c r="W31" s="9" t="s">
        <v>47</v>
      </c>
      <c r="X31">
        <v>1.51</v>
      </c>
      <c r="Y31">
        <v>1.43</v>
      </c>
      <c r="Z31">
        <v>1.5</v>
      </c>
    </row>
    <row r="32" spans="16:27" x14ac:dyDescent="0.25">
      <c r="W32" s="11" t="s">
        <v>48</v>
      </c>
      <c r="X32">
        <v>1.57</v>
      </c>
      <c r="Y32">
        <v>1.67</v>
      </c>
      <c r="Z32">
        <v>1.57</v>
      </c>
    </row>
    <row r="33" spans="23:26" x14ac:dyDescent="0.25">
      <c r="W33" s="11" t="s">
        <v>49</v>
      </c>
      <c r="X33">
        <v>1.6</v>
      </c>
      <c r="Y33">
        <v>1.65</v>
      </c>
      <c r="Z33">
        <v>1.63</v>
      </c>
    </row>
  </sheetData>
  <mergeCells count="5">
    <mergeCell ref="Z2:AA2"/>
    <mergeCell ref="X2:Y2"/>
    <mergeCell ref="W12:W13"/>
    <mergeCell ref="W14:W15"/>
    <mergeCell ref="A4:S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2015-07-12T16:14:54Z</dcterms:created>
  <dcterms:modified xsi:type="dcterms:W3CDTF">2016-04-25T13:31:00Z</dcterms:modified>
</cp:coreProperties>
</file>